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G100" i="2"/>
  <c r="H107" i="2"/>
  <c r="H116" i="2"/>
  <c r="H115" i="2"/>
  <c r="G113" i="2"/>
  <c r="E115" i="2"/>
  <c r="H106" i="2"/>
  <c r="H113" i="2"/>
  <c r="H102" i="2"/>
  <c r="H111" i="2"/>
  <c r="G97" i="2"/>
  <c r="E102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G109" i="2"/>
  <c r="H98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<sst xmlns="http://schemas.openxmlformats.org/spreadsheetml/2006/main" count="226" uniqueCount="205">
  <si>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</si>
  <si>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</si>
  <si>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</si>
  <si>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</si>
  <si>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</si>
  <si>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</si>
  <si>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</si>
  <si>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</si>
  <si>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</si>
  <si>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</si>
  <si>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</si>
  <si>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</si>
  <si>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</si>
  <si>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</si>
  <si>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</si>
  <si>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</si>
  <si>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</si>
  <si>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</si>
  <si>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</si>
  <si>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</si>
  <si>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</si>
  <si>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</si>
  <si>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</si>
  <si>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</si>
  <si>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</si>
  <si>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</si>
  <si>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</si>
  <si>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</si>
  <si>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</si>
  <si>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</si>
  <si>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</si>
  <si>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</si>
  <si>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</si>
  <si>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</si>
  <si>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</si>
  <si>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</si>
  <si>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</si>
  <si>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</si>
  <si>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</si>
  <si>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</si>
  <si>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</si>
  <si>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</si>
  <si>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</si>
  <si>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</si>
  <si>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</si>
  <si>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</si>
  <si>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</si>
  <si>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</si>
  <si>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</si>
  <si>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</si>
  <si>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</si>
  <si>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</si>
  <si>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</si>
  <si>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</si>
  <si>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</si>
  <si>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</si>
  <si>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</si>
  <si>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</si>
  <si>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</si>
  <si>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</si>
  <si>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</si>
  <si>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</si>
  <si>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</si>
  <si>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</si>
  <si>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</si>
  <si>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</si>
  <si>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</si>
  <si>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</si>
  <si>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</si>
  <si>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</si>
  <si>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</si>
  <si>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</si>
  <si>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</si>
  <si>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</si>
  <si>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</si>
  <si>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</si>
  <si>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</si>
  <si>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</si>
  <si>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</si>
  <si>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</si>
  <si>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</si>
  <si>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</si>
  <si>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</si>
  <si>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</si>
  <si>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</si>
  <si>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</si>
  <si>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</si>
  <si>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</si>
  <si>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</si>
  <si>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</si>
  <si>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</si>
  <si>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</si>
  <si>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</si>
  <si>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</si>
  <si>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</si>
  <si>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</si>
  <si>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</si>
  <si>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</si>
  <si>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</si>
  <si>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</si>
  <si>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</si>
  <si>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</si>
  <si>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</si>
  <si>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</si>
  <si>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</si>
  <si>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</si>
  <si>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</si>
  <si>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</si>
  <si>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</si>
  <si>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</si>
  <si>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</si>
  <si>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</si>
  <si>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</si>
  <si>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</si>
  <si>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</si>
  <si>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</si>
  <si>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</si>
  <si>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</si>
  <si>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</si>
  <si>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</si>
  <si>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</si>
  <si>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</si>
  <si>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</si>
  <si>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</si>
  <si>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</si>
  <si>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</si>
  <si>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</si>
  <si>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</si>
  <si>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</si>
  <si>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</si>
  <si>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</si>
  <si>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</si>
  <si>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</si>
  <si>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</si>
  <si>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</si>
  <si>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</si>
  <si>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</si>
  <si>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</si>
  <si>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</si>
  <si>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</si>
  <si>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</si>
  <si>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</si>
  <si>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</si>
  <si>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</si>
  <si>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</si>
  <si>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</si>
  <si>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</si>
  <si>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</si>
  <si>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</si>
  <si>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</si>
  <si>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</si>
  <si>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</si>
  <si>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</si>
  <si>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</si>
  <si>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</si>
  <si>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</si>
  <si>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</si>
  <si>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</si>
  <si>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</si>
  <si>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</si>
  <si>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</si>
  <si>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</si>
  <si>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</si>
  <si>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</si>
  <si>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</si>
  <si>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</si>
  <si>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</si>
  <si>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</si>
  <si>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</si>
  <si>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</si>
  <si>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</si>
  <si>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</si>
  <si>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</si>
  <si>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</si>
  <si>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</si>
  <si>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</si>
  <si>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</si>
  <si>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</si>
  <si>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</si>
  <si>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</si>
  <si>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</si>
  <si>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</si>
  <si>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</si>
  <si>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</si>
  <si>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</si>
  <si>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</si>
  <si>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</si>
  <si>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</si>
  <si>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</si>
  <si>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</si>
  <si>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</si>
  <si>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</si>
  <si>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</si>
  <si>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</si>
  <si>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</si>
  <si>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</si>
  <si>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</si>
  <si>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</si>
  <si>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</si>
  <si>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</si>
  <si>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</si>
  <si>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</si>
  <si>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الشرق الاوسط للصناعات الدوائية والكيماوية والمستلزمات الطبية</t>
  </si>
  <si>
    <t>MIDDLE EAST PHARMA. &amp; CHMICAL IND. &amp; MEDICAL APPLIANCES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</si>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</sst>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04" sqref="E10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141073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 t="s">
        <v>204</v>
      </c>
      <c r="F6" s="47" t="s">
        <v>204</v>
      </c>
      <c r="G6" s="47">
        <v>0.14000000000000001</v>
      </c>
      <c r="H6" s="47">
        <v>0.41</v>
      </c>
      <c r="I6" s="4" t="s">
        <v>193</v>
      </c>
    </row>
    <row r="7" spans="4:18" ht="20.100000000000001" customHeight="1" x14ac:dyDescent="0.2">
      <c r="D7" s="13" t="s">
        <v>86</v>
      </c>
      <c r="E7" s="47" t="s">
        <v>204</v>
      </c>
      <c r="F7" s="16" t="s">
        <v>204</v>
      </c>
      <c r="G7" s="16">
        <v>106167.94</v>
      </c>
      <c r="H7" s="16">
        <v>119642.35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 t="s">
        <v>204</v>
      </c>
      <c r="F8" s="16" t="s">
        <v>204</v>
      </c>
      <c r="G8" s="16">
        <v>817929</v>
      </c>
      <c r="H8" s="16">
        <v>321099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 t="s">
        <v>204</v>
      </c>
      <c r="F9" s="16" t="s">
        <v>204</v>
      </c>
      <c r="G9" s="16">
        <v>300</v>
      </c>
      <c r="H9" s="16">
        <v>84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6250583</v>
      </c>
      <c r="F10" s="16">
        <v>6250583</v>
      </c>
      <c r="G10" s="16">
        <v>9869583</v>
      </c>
      <c r="H10" s="16">
        <v>9869583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 t="s">
        <v>204</v>
      </c>
      <c r="F11" s="16" t="s">
        <v>204</v>
      </c>
      <c r="G11" s="16">
        <v>1381741.62</v>
      </c>
      <c r="H11" s="16">
        <v>4046529.03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104350</v>
      </c>
      <c r="F16" s="41">
        <v>174</v>
      </c>
      <c r="G16" s="41">
        <v>12320</v>
      </c>
      <c r="H16" s="41">
        <v>11197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1150480</v>
      </c>
      <c r="F17" s="16">
        <v>1364450</v>
      </c>
      <c r="G17" s="16">
        <v>656359</v>
      </c>
      <c r="H17" s="16">
        <v>3225138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460546</v>
      </c>
      <c r="F19" s="16">
        <v>946390</v>
      </c>
      <c r="G19" s="16">
        <v>369817</v>
      </c>
      <c r="H19" s="16">
        <v>22920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14114</v>
      </c>
      <c r="G20" s="16">
        <v>13409</v>
      </c>
      <c r="H20" s="16">
        <v>16703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1949786</v>
      </c>
      <c r="F21" s="16">
        <v>2219632</v>
      </c>
      <c r="G21" s="16">
        <v>3058999</v>
      </c>
      <c r="H21" s="16">
        <v>2915419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203193</v>
      </c>
      <c r="F22" s="16">
        <v>215167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4171099</v>
      </c>
      <c r="F23" s="16">
        <v>5089153</v>
      </c>
      <c r="G23" s="16">
        <v>4633018</v>
      </c>
      <c r="H23" s="16">
        <v>6507669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11857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5894711</v>
      </c>
      <c r="F25" s="16">
        <v>6484411</v>
      </c>
      <c r="G25" s="16">
        <v>7099008</v>
      </c>
      <c r="H25" s="16">
        <v>7579404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200606</v>
      </c>
      <c r="F26" s="16">
        <v>200606</v>
      </c>
      <c r="G26" s="16">
        <v>200606</v>
      </c>
      <c r="H26" s="16">
        <v>200606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6095317</v>
      </c>
      <c r="F28" s="16">
        <v>6685017</v>
      </c>
      <c r="G28" s="16">
        <v>7299614</v>
      </c>
      <c r="H28" s="16">
        <v>7780010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110837</v>
      </c>
      <c r="F29" s="16">
        <v>150105</v>
      </c>
      <c r="G29" s="16">
        <v>198374</v>
      </c>
      <c r="H29" s="16">
        <v>215474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10377253</v>
      </c>
      <c r="F30" s="42">
        <v>11924275</v>
      </c>
      <c r="G30" s="42">
        <v>12131006</v>
      </c>
      <c r="H30" s="42">
        <v>14515010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7088782</v>
      </c>
      <c r="F35" s="41">
        <v>7381090</v>
      </c>
      <c r="G35" s="41">
        <v>7039504</v>
      </c>
      <c r="H35" s="41">
        <v>4706301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2995846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201919</v>
      </c>
      <c r="F37" s="16">
        <v>654158</v>
      </c>
      <c r="G37" s="16">
        <v>663754</v>
      </c>
      <c r="H37" s="16">
        <v>1485039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9586713</v>
      </c>
      <c r="F39" s="16">
        <v>10419017</v>
      </c>
      <c r="G39" s="16">
        <v>10249872</v>
      </c>
      <c r="H39" s="16">
        <v>15004767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659099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8529829</v>
      </c>
      <c r="F42" s="16">
        <v>7967579</v>
      </c>
      <c r="G42" s="16">
        <v>12844169</v>
      </c>
      <c r="H42" s="16">
        <v>6165407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18116542</v>
      </c>
      <c r="F43" s="42">
        <v>18386596</v>
      </c>
      <c r="G43" s="42">
        <v>23094041</v>
      </c>
      <c r="H43" s="42">
        <v>21829273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6250583</v>
      </c>
      <c r="F46" s="44">
        <v>6250583</v>
      </c>
      <c r="G46" s="44">
        <v>14869583</v>
      </c>
      <c r="H46" s="44">
        <v>9869583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6250583</v>
      </c>
      <c r="F47" s="43">
        <v>6250583</v>
      </c>
      <c r="G47" s="43">
        <v>9869583</v>
      </c>
      <c r="H47" s="43">
        <v>9869583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6250583</v>
      </c>
      <c r="F48" s="43">
        <v>6250583</v>
      </c>
      <c r="G48" s="43">
        <v>9869583</v>
      </c>
      <c r="H48" s="43">
        <v>9869583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271045</v>
      </c>
      <c r="F49" s="43">
        <v>271045</v>
      </c>
      <c r="G49" s="43">
        <v>271045</v>
      </c>
      <c r="H49" s="43">
        <v>271045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110493</v>
      </c>
      <c r="F51" s="43">
        <v>84561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84035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-14371410</v>
      </c>
      <c r="F58" s="43">
        <v>-13068510</v>
      </c>
      <c r="G58" s="43">
        <v>-21187698</v>
      </c>
      <c r="H58" s="43">
        <v>-17454891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-7739289</v>
      </c>
      <c r="F59" s="43">
        <v>-6462321</v>
      </c>
      <c r="G59" s="43">
        <v>-10963035</v>
      </c>
      <c r="H59" s="43">
        <v>-7314263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10377253</v>
      </c>
      <c r="F61" s="45">
        <v>11924275</v>
      </c>
      <c r="G61" s="45">
        <v>12131006</v>
      </c>
      <c r="H61" s="45">
        <v>14515010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2915186</v>
      </c>
      <c r="F65" s="44">
        <v>4044239</v>
      </c>
      <c r="G65" s="44">
        <v>708444</v>
      </c>
      <c r="H65" s="44">
        <v>465168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2742745</v>
      </c>
      <c r="F66" s="43">
        <v>3072119</v>
      </c>
      <c r="G66" s="43">
        <v>1908136</v>
      </c>
      <c r="H66" s="43">
        <v>2290695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172441</v>
      </c>
      <c r="F67" s="43">
        <v>972120</v>
      </c>
      <c r="G67" s="43">
        <v>-1199692</v>
      </c>
      <c r="H67" s="43">
        <v>-1825527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618308</v>
      </c>
      <c r="F68" s="43">
        <v>616359</v>
      </c>
      <c r="G68" s="43">
        <v>1067346</v>
      </c>
      <c r="H68" s="43">
        <v>1805509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437105</v>
      </c>
      <c r="F69" s="43">
        <v>783971</v>
      </c>
      <c r="G69" s="43">
        <v>354105</v>
      </c>
      <c r="H69" s="43">
        <v>341053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650225</v>
      </c>
      <c r="F70" s="43">
        <v>690645</v>
      </c>
      <c r="G70" s="43">
        <v>753535</v>
      </c>
      <c r="H70" s="43">
        <v>719764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162596</v>
      </c>
      <c r="F71" s="43">
        <v>188467</v>
      </c>
      <c r="G71" s="43">
        <v>18942</v>
      </c>
      <c r="H71" s="43">
        <v>699895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-1045568</v>
      </c>
      <c r="F72" s="43">
        <v>-616677</v>
      </c>
      <c r="G72" s="43">
        <v>-2640085</v>
      </c>
      <c r="H72" s="43">
        <v>-4671984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0</v>
      </c>
      <c r="F73" s="43">
        <v>116865</v>
      </c>
      <c r="G73" s="43">
        <v>38139</v>
      </c>
      <c r="H73" s="43">
        <v>509941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257332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-1302900</v>
      </c>
      <c r="F75" s="43">
        <v>-499812</v>
      </c>
      <c r="G75" s="43">
        <v>-2601946</v>
      </c>
      <c r="H75" s="43">
        <v>-4162043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69277</v>
      </c>
      <c r="H76" s="43">
        <v>830793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-1302900</v>
      </c>
      <c r="F77" s="43">
        <v>-499812</v>
      </c>
      <c r="G77" s="43">
        <v>-2671223</v>
      </c>
      <c r="H77" s="43">
        <v>-4992836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-1302900</v>
      </c>
      <c r="F82" s="43">
        <v>-499812</v>
      </c>
      <c r="G82" s="43">
        <v>-2671223</v>
      </c>
      <c r="H82" s="43">
        <v>-4992836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-1302900</v>
      </c>
      <c r="F84" s="45">
        <v>-499812</v>
      </c>
      <c r="G84" s="45">
        <v>-2671223</v>
      </c>
      <c r="H84" s="45">
        <v>-4992836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174</v>
      </c>
      <c r="F88" s="44">
        <v>12320</v>
      </c>
      <c r="G88" s="44">
        <v>60647</v>
      </c>
      <c r="H88" s="44">
        <v>63378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5029</v>
      </c>
      <c r="F89" s="43">
        <v>-50047</v>
      </c>
      <c r="G89" s="43">
        <v>-4728334</v>
      </c>
      <c r="H89" s="43">
        <v>-1327491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-30478</v>
      </c>
      <c r="F90" s="43">
        <v>-27779</v>
      </c>
      <c r="G90" s="43">
        <v>-169360</v>
      </c>
      <c r="H90" s="43">
        <v>-120409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129625</v>
      </c>
      <c r="F91" s="43">
        <v>65680</v>
      </c>
      <c r="G91" s="43">
        <v>4849367</v>
      </c>
      <c r="H91" s="43">
        <v>1395719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104350</v>
      </c>
      <c r="F92" s="45">
        <v>174</v>
      </c>
      <c r="G92" s="45">
        <v>12320</v>
      </c>
      <c r="H92" s="45">
        <v>11197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 t="s">
        <v>204</v>
      </c>
      <c r="F96" s="46" t="s">
        <v>204</v>
      </c>
      <c r="G96" s="46">
        <f>+G8*100/G10</f>
        <v>8.2873714117404962</v>
      </c>
      <c r="H96" s="46">
        <f>+H8*100/H10</f>
        <v>3.2534201293002956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-0.2084445562917891</v>
      </c>
      <c r="F97" s="47">
        <f>+F84/F10</f>
        <v>-7.996246110162844E-2</v>
      </c>
      <c r="G97" s="47">
        <f>+G84/G10</f>
        <v>-0.27065206301015959</v>
      </c>
      <c r="H97" s="47">
        <f>+H84/H10</f>
        <v>-0.50588115019651791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-1.2381707434330527</v>
      </c>
      <c r="F99" s="47">
        <f>+F59/F10</f>
        <v>-1.0338749201474486</v>
      </c>
      <c r="G99" s="47">
        <f>+G59/G10</f>
        <v>-1.1107900911315098</v>
      </c>
      <c r="H99" s="47">
        <f>+H59/H10</f>
        <v>-0.74109139160185389</v>
      </c>
      <c r="I99" s="4" t="s">
        <v>139</v>
      </c>
    </row>
    <row r="100" spans="1:10" ht="20.100000000000001" customHeight="1" x14ac:dyDescent="0.2">
      <c r="D100" s="13" t="s">
        <v>140</v>
      </c>
      <c r="E100" s="47" t="s">
        <v>204</v>
      </c>
      <c r="F100" s="47" t="s">
        <v>204</v>
      </c>
      <c r="G100" s="47">
        <f>+G11/G84</f>
        <v>-0.51726928826234275</v>
      </c>
      <c r="H100" s="47">
        <f>+H11/H84</f>
        <v>-0.81046704317946749</v>
      </c>
      <c r="I100" s="4" t="s">
        <v>141</v>
      </c>
    </row>
    <row r="101" spans="1:10" ht="20.100000000000001" customHeight="1" x14ac:dyDescent="0.2">
      <c r="D101" s="13" t="s">
        <v>142</v>
      </c>
      <c r="E101" s="47" t="s">
        <v>204</v>
      </c>
      <c r="F101" s="47" t="s">
        <v>204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 t="s">
        <v>204</v>
      </c>
      <c r="F103" s="48" t="s">
        <v>204</v>
      </c>
      <c r="G103" s="48">
        <f>+G11/G59</f>
        <v>-0.12603641418640005</v>
      </c>
      <c r="H103" s="48">
        <f>+H11/H59</f>
        <v>-0.55323810888397096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5.9152657840700389</v>
      </c>
      <c r="F105" s="53">
        <f>+F67*100/F65</f>
        <v>24.037155074168464</v>
      </c>
      <c r="G105" s="53">
        <f>+G67*100/G65</f>
        <v>-169.34182518307728</v>
      </c>
      <c r="H105" s="53">
        <f>+H67*100/H65</f>
        <v>-392.44466515323495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-44.693546140795135</v>
      </c>
      <c r="F106" s="54">
        <f>+F75*100/F65</f>
        <v>-12.358616787979148</v>
      </c>
      <c r="G106" s="54">
        <f>+G75*100/G65</f>
        <v>-367.27617144050907</v>
      </c>
      <c r="H106" s="54">
        <f>+H75*100/H65</f>
        <v>-894.73974993980664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-44.693546140795135</v>
      </c>
      <c r="F107" s="54">
        <f>+F82*100/F65</f>
        <v>-12.358616787979148</v>
      </c>
      <c r="G107" s="54">
        <f>+G82*100/G65</f>
        <v>-377.05492600685449</v>
      </c>
      <c r="H107" s="54">
        <f>+H82*100/H65</f>
        <v>-1073.340384549238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-12.555345812615343</v>
      </c>
      <c r="F108" s="54">
        <f>F82*100/F30</f>
        <v>-4.191550429690694</v>
      </c>
      <c r="G108" s="54">
        <f>G82*100/G30</f>
        <v>-22.019797863425342</v>
      </c>
      <c r="H108" s="54">
        <f>H82*100/H30</f>
        <v>-34.39774412831958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16.834879793221315</v>
      </c>
      <c r="F109" s="55">
        <f>+F84*100/F59</f>
        <v>7.7342490414821548</v>
      </c>
      <c r="G109" s="55">
        <f>+G84*100/G59</f>
        <v>24.365725367108652</v>
      </c>
      <c r="H109" s="55">
        <f>+H84*100/H59</f>
        <v>68.261641671895035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174.57936122401566</v>
      </c>
      <c r="F111" s="46">
        <f>+F43*100/F30</f>
        <v>154.19466592308547</v>
      </c>
      <c r="G111" s="46">
        <f>+G43*100/G30</f>
        <v>190.37201861082255</v>
      </c>
      <c r="H111" s="46">
        <f>+H43*100/H30</f>
        <v>150.39102969960061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-74.579361224015642</v>
      </c>
      <c r="F112" s="47">
        <f>+(F59+F60)*100/F30</f>
        <v>-54.194665923085473</v>
      </c>
      <c r="G112" s="47">
        <f>+(G59+G60)*100/G30</f>
        <v>-90.37201861082255</v>
      </c>
      <c r="H112" s="47">
        <f>+(H59+H60)*100/H30</f>
        <v>-50.391029699600622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 t="s">
        <v>204</v>
      </c>
      <c r="G113" s="48">
        <f>+G75/G76</f>
        <v>-37.558583656913548</v>
      </c>
      <c r="H113" s="48">
        <f>+H75/H76</f>
        <v>-5.0097232403258092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0.28092077932377674</v>
      </c>
      <c r="F115" s="46">
        <f>+F65/F30</f>
        <v>0.33916015858406484</v>
      </c>
      <c r="G115" s="46">
        <f>+G65/G30</f>
        <v>5.8399443541615595E-2</v>
      </c>
      <c r="H115" s="46">
        <f>+H65/H30</f>
        <v>3.2047377163363991E-2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0.47826651181554625</v>
      </c>
      <c r="F116" s="47">
        <f>+F65/F28</f>
        <v>0.60497063807017992</v>
      </c>
      <c r="G116" s="47">
        <f>+G65/G28</f>
        <v>9.7052255091844578E-2</v>
      </c>
      <c r="H116" s="47">
        <f>+H65/H28</f>
        <v>5.9790154511369521E-2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-0.53829279560914056</v>
      </c>
      <c r="F117" s="48">
        <f>+F65/F120</f>
        <v>-0.75878840435703421</v>
      </c>
      <c r="G117" s="48">
        <f>+G65/G120</f>
        <v>-0.12612825613768847</v>
      </c>
      <c r="H117" s="48">
        <f>+H65/H120</f>
        <v>-5.4744337419669636E-2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0.4350916732356544</v>
      </c>
      <c r="F119" s="46">
        <f>+F23/F39</f>
        <v>0.48844847839292327</v>
      </c>
      <c r="G119" s="46">
        <f>+G23/G39</f>
        <v>0.45200740067778405</v>
      </c>
      <c r="H119" s="46">
        <f>+H23/H39</f>
        <v>0.43370676798913305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-5415614</v>
      </c>
      <c r="F120" s="42">
        <f>+F23-F39</f>
        <v>-5329864</v>
      </c>
      <c r="G120" s="42">
        <f>+G23-G39</f>
        <v>-5616854</v>
      </c>
      <c r="H120" s="42">
        <f>+H23-H39</f>
        <v>-8497098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2021-09-16T07:00:17Z</dcterms:modified>
</cp:coreProperties>
</file>